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2019\_Archstudio\BD Levoča PSP\ORIGINALY\SO 02 - ROZŠÍRENIE NN DISTRIBUČNEJ SIETE\"/>
    </mc:Choice>
  </mc:AlternateContent>
  <bookViews>
    <workbookView xWindow="0" yWindow="0" windowWidth="28800" windowHeight="14385" activeTab="3"/>
  </bookViews>
  <sheets>
    <sheet name="Titulny list" sheetId="1" r:id="rId1"/>
    <sheet name="Montaz" sheetId="4" r:id="rId2"/>
    <sheet name="Material" sheetId="3" r:id="rId3"/>
    <sheet name="rekapitulacia" sheetId="6" r:id="rId4"/>
  </sheets>
  <definedNames>
    <definedName name="OLE_LINK2" localSheetId="2">Material!$P$4</definedName>
    <definedName name="OLE_LINK2" localSheetId="1">Montaz!$O$4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6" l="1"/>
</calcChain>
</file>

<file path=xl/sharedStrings.xml><?xml version="1.0" encoding="utf-8"?>
<sst xmlns="http://schemas.openxmlformats.org/spreadsheetml/2006/main" count="197" uniqueCount="127">
  <si>
    <t>Zákazka číslo</t>
  </si>
  <si>
    <t>:</t>
  </si>
  <si>
    <t>Objednávka číslo</t>
  </si>
  <si>
    <t>Odberateľ</t>
  </si>
  <si>
    <t>Investor</t>
  </si>
  <si>
    <t>Generálny dodávateľ</t>
  </si>
  <si>
    <t>Generálny projektant</t>
  </si>
  <si>
    <t>Stavba</t>
  </si>
  <si>
    <t>Objekt, PS</t>
  </si>
  <si>
    <t>Predmet</t>
  </si>
  <si>
    <t>Projektant</t>
  </si>
  <si>
    <t>Zodpovedný projektant</t>
  </si>
  <si>
    <t>Počet listov:</t>
  </si>
  <si>
    <t>Rozpočtár</t>
  </si>
  <si>
    <t>ING. PISARČÍK</t>
  </si>
  <si>
    <t>ING. BUKOVINA</t>
  </si>
  <si>
    <t>Funkcia</t>
  </si>
  <si>
    <t>Poznámky:</t>
  </si>
  <si>
    <t>Spolu:</t>
  </si>
  <si>
    <t>Por.</t>
  </si>
  <si>
    <t>Kód položky</t>
  </si>
  <si>
    <t>CS</t>
  </si>
  <si>
    <t>Typ</t>
  </si>
  <si>
    <t>Názov</t>
  </si>
  <si>
    <t>Množstvo</t>
  </si>
  <si>
    <t>JM</t>
  </si>
  <si>
    <t>Cena JM</t>
  </si>
  <si>
    <t>Cena položky</t>
  </si>
  <si>
    <t>Nosný materiál k cenníkom rady M a S</t>
  </si>
  <si>
    <t>m</t>
  </si>
  <si>
    <t>ks</t>
  </si>
  <si>
    <t>30x4</t>
  </si>
  <si>
    <t>kg</t>
  </si>
  <si>
    <t>Nosný materiál k cenníkom rady M a S - úhrn:</t>
  </si>
  <si>
    <t>Podružný materiál 3,00%:</t>
  </si>
  <si>
    <t>Nosný materiál k cenníkom rady M a S vč. prirážok - úhrn:</t>
  </si>
  <si>
    <t>[€]</t>
  </si>
  <si>
    <t>Stroje, zariadenia a montáže k cenníkom rady M</t>
  </si>
  <si>
    <t>HZS</t>
  </si>
  <si>
    <t>Stroje, zariadenia a montáže k cenníkom rady M - úhrn:</t>
  </si>
  <si>
    <t>Kód</t>
  </si>
  <si>
    <t>Poistkový náboj vč.montáže nožový náboj do 500 V</t>
  </si>
  <si>
    <t>HZS - VYPINANIE A ZAPINANIE VEDENIA</t>
  </si>
  <si>
    <t>Uzemňovacie vedenie v zemi včít. svoriek,prepojenia, izolácie spojov FeZn do 120 mm2</t>
  </si>
  <si>
    <t>Zemné práce</t>
  </si>
  <si>
    <t>Zemné práce - úhrn:</t>
  </si>
  <si>
    <t>m2</t>
  </si>
  <si>
    <t>km</t>
  </si>
  <si>
    <t xml:space="preserve"> Stroje, zariadenia, montáže - úhrn:</t>
  </si>
  <si>
    <t>Rozvinutie a uloženie výstražnej fólie z PVC do ryhy,šírka 33 cm</t>
  </si>
  <si>
    <t>Vytýčenie trasy káblového vedenia,v zastavanom priestore</t>
  </si>
  <si>
    <t>Proviz. úprava terénu v zemine tr. 3, aby nerovnosti terénu neboli väčšie ako 2 cm od vodor.hladiny</t>
  </si>
  <si>
    <t>29036P</t>
  </si>
  <si>
    <t>Ocel pasova pozinkovana 11 373 0.942kg/1m</t>
  </si>
  <si>
    <t>CC. Rekapitulácia - cenový fond</t>
  </si>
  <si>
    <t>N  á  z  o  v     p  o  l  o  ž  k  y</t>
  </si>
  <si>
    <t>Mont. práce a materiál</t>
  </si>
  <si>
    <t>HLAVA III - Stavebný objekt</t>
  </si>
  <si>
    <t>A</t>
  </si>
  <si>
    <t>Montážne práce podľa 21M - úhrn</t>
  </si>
  <si>
    <t>6,00% PPV a PPP na montážne práce</t>
  </si>
  <si>
    <t>B</t>
  </si>
  <si>
    <t>Nosný materiál podľa 21M včítane 3% podružný materiál - úhrn</t>
  </si>
  <si>
    <t>6,00% PPV a PPP na materiál</t>
  </si>
  <si>
    <t>HLAVA XI - Náklady hradené z prevádzkových prostriedkov investora</t>
  </si>
  <si>
    <t>066B</t>
  </si>
  <si>
    <t>HZS - východisková revízia</t>
  </si>
  <si>
    <t>HLAVA XI - úhrn</t>
  </si>
  <si>
    <t>009</t>
  </si>
  <si>
    <t>025</t>
  </si>
  <si>
    <t>HLAVA III - úhrn:</t>
  </si>
  <si>
    <t>HLAVA VI - Vedľajšie rozpočtové náklady</t>
  </si>
  <si>
    <t>044</t>
  </si>
  <si>
    <t>051</t>
  </si>
  <si>
    <t>4,00% GZS na stavebné objekty z prác vykonávaných</t>
  </si>
  <si>
    <t>1,00% Prevádzkové vplyvy - stavebný objekt (cenníky M)</t>
  </si>
  <si>
    <t>4,00% GZS na stavebné objekty z materiálu dodávaného</t>
  </si>
  <si>
    <t>HLAVA VI - úhrn:</t>
  </si>
  <si>
    <t>Titulný list  C</t>
  </si>
  <si>
    <t>Archívne číslo:</t>
  </si>
  <si>
    <t>Rekapitulácia CC</t>
  </si>
  <si>
    <t>502K016-S</t>
  </si>
  <si>
    <t xml:space="preserve">Hlava rozdel. kab. 4x 70-150 mm2 </t>
  </si>
  <si>
    <t>.</t>
  </si>
  <si>
    <t xml:space="preserve">Granulat Keramzit na pohltenie vlhkosti     </t>
  </si>
  <si>
    <t>ZP2</t>
  </si>
  <si>
    <t>Prepojka velk.2 skratovacia 400A</t>
  </si>
  <si>
    <t>Vložka poistková nožová 500V</t>
  </si>
  <si>
    <t>PN1 160A-gG</t>
  </si>
  <si>
    <t>31126b</t>
  </si>
  <si>
    <t>SR 02</t>
  </si>
  <si>
    <t>Skrina SR 2/3 W K</t>
  </si>
  <si>
    <t>Plastová, rozpojovacia, pilierová, 10082072</t>
  </si>
  <si>
    <t>TABULKA VYSTRAZNA POLYSTYREN A2÷A5</t>
  </si>
  <si>
    <t>Geodetické zameranie skutkového stavu</t>
  </si>
  <si>
    <t>m3</t>
  </si>
  <si>
    <t>Svorka odbocna a spojovacia  pre pasik 30x4</t>
  </si>
  <si>
    <t>NAYY-J 4x150</t>
  </si>
  <si>
    <t>Kabel silovy celoplastovy NAYY-J 4x150</t>
  </si>
  <si>
    <t>MAT</t>
  </si>
  <si>
    <t>Ukončenie vodičov v rozvádzač. vč. zapojenia a vodičovej koncovky do 150 mm2</t>
  </si>
  <si>
    <t>Silový kábel 750-1000 V (v mm2) voľne uložený "Solidal" AYKY 1 kV 4x150</t>
  </si>
  <si>
    <t>Mesto LEVOČA, Námestie Majstra Pavla č. 4, 054 01 Levoča</t>
  </si>
  <si>
    <t>VÝSTAVBA DVOCH NÁJOMNÝCH BYTOVÝCH DOMOV V LEVOČI</t>
  </si>
  <si>
    <t>SO 02- ROZŠÍRENIE NN DISTRIBUČNEJ SIETE</t>
  </si>
  <si>
    <t>1-SVCZ-M 150</t>
  </si>
  <si>
    <t>PN000 (00C) 80A-gG</t>
  </si>
  <si>
    <t>PN1 224A-gG</t>
  </si>
  <si>
    <t xml:space="preserve">Vložka poistková nožová 500V AC </t>
  </si>
  <si>
    <t xml:space="preserve">Spojka zmrastitelna  Tyco Electronics Raychem, typ 1-SVCZ-M-150 3x150+ 70mm2  0.6/1kV 1supr/1ks </t>
  </si>
  <si>
    <t>Výkop pre káblovú spojku a odbočnicu, ryha pre kábel do 10 kV v zemina triedy 3</t>
  </si>
  <si>
    <t xml:space="preserve">Spojka káblová zmraštiteľná pre káble do 1 kV SVCZ 4 do 3x150 + 70 mm2 </t>
  </si>
  <si>
    <t>Hĺbenie káblovej ryhy 35 cm širokej a 80 cm hlbokej, v zemine triedy 3</t>
  </si>
  <si>
    <t>Ručný zásyp nezap. káblovej ryhy bez zhutn. zeminy, 35 cm širokej, 80 cm hlbokej v zemine tr. 3</t>
  </si>
  <si>
    <t>Zriadenie, rekonšt. káblového lôžka z piesku bez zakrytia, v ryhe šír. do 65 cm, hrúbky vrstvy 10 cm</t>
  </si>
  <si>
    <t>Križovatka so silovým káblom, úprava dna výkopu, položenie betón. žľabu vrátane zakrytia-bez zásypu.</t>
  </si>
  <si>
    <t>Osiatie povrchu trávnym semenom ručne,zasekanie hrablami,postrek,</t>
  </si>
  <si>
    <t>Výkop jamy pre pilier ručný ,v zemine tr. 3 - 4</t>
  </si>
  <si>
    <t xml:space="preserve">Položenie mačiny,založenie,upevnenie,ubitie drevenou ubíjačkou,postrek hadicou,sklon terénu do 1:5 </t>
  </si>
  <si>
    <t>C. Výkaz</t>
  </si>
  <si>
    <t>Výkaz výmer kontroloval</t>
  </si>
  <si>
    <t>Výkaz výmer časť CA</t>
  </si>
  <si>
    <t>Výkaz výmer schválil</t>
  </si>
  <si>
    <t>Výkaz výmer časť CB</t>
  </si>
  <si>
    <t>CA. Výkaz</t>
  </si>
  <si>
    <t>CB. Výkaz</t>
  </si>
  <si>
    <t>Výkaz celkom - úhrn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</si>
</sst>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sz val="11"/>
      <color rgb="FF000000"/>
      <name val="Calibri Light"/>
      <family val="2"/>
      <charset val="238"/>
      <scheme val="major"/>
    </font>
    <font>
      <b/>
      <sz val="11"/>
      <color rgb="FF000000"/>
      <name val="Calibri Light"/>
      <family val="2"/>
      <charset val="238"/>
      <scheme val="major"/>
    </font>
    <font>
      <i/>
      <sz val="8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3" fontId="0" fillId="0" borderId="0" xfId="0" applyNumberFormat="1" applyFont="1"/>
    <xf numFmtId="0" fontId="5" fillId="0" borderId="0" xfId="0" applyFont="1" applyAlignment="1">
      <alignment horizontal="right"/>
    </xf>
    <xf numFmtId="4" fontId="6" fillId="0" borderId="0" xfId="0" applyNumberFormat="1" applyFont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" fontId="0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right" vertical="center"/>
    </xf>
    <xf numFmtId="0" fontId="0" fillId="0" borderId="0" xfId="0" applyFont="1" applyFill="1"/>
    <xf numFmtId="0" fontId="7" fillId="0" borderId="0" xfId="0" applyFont="1" applyFill="1" applyAlignment="1">
      <alignment horizont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/>
    </xf>
    <xf numFmtId="4" fontId="7" fillId="0" borderId="0" xfId="0" applyNumberFormat="1" applyFont="1" applyFill="1" applyAlignment="1">
      <alignment horizontal="right"/>
    </xf>
    <xf numFmtId="2" fontId="5" fillId="0" borderId="0" xfId="0" applyNumberFormat="1" applyFont="1" applyAlignment="1">
      <alignment horizontal="right"/>
    </xf>
    <xf numFmtId="0" fontId="15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right"/>
    </xf>
    <xf numFmtId="4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0" fontId="0" fillId="0" borderId="0" xfId="0" applyAlignment="1">
      <alignment horizontal="righ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/>
    <xf numFmtId="0" fontId="0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7"/>
  <sheetViews>
    <sheetView workbookViewId="0">
      <selection activeCell="F4" sqref="F4"/>
    </sheetView>
  </sheetViews>
  <sheetFormatPr defaultRowHeight="15" x14ac:dyDescent="0.25"/>
  <cols>
    <col min="2" max="2" width="20.140625" customWidth="1"/>
    <col min="3" max="3" width="11.140625" customWidth="1"/>
    <col min="9" max="9" width="19.5703125" customWidth="1"/>
    <col min="10" max="10" width="3.7109375" customWidth="1"/>
  </cols>
  <sheetData>
    <row r="2" spans="2:10" x14ac:dyDescent="0.25">
      <c r="B2" s="38"/>
      <c r="C2" s="38"/>
      <c r="D2" s="7"/>
      <c r="E2" s="7"/>
      <c r="F2" s="7"/>
      <c r="G2" s="7"/>
      <c r="H2" s="7"/>
      <c r="I2" s="7"/>
      <c r="J2" s="7"/>
    </row>
    <row r="3" spans="2:10" x14ac:dyDescent="0.25">
      <c r="B3" s="7"/>
      <c r="C3" s="7"/>
      <c r="D3" s="7"/>
      <c r="E3" s="15" t="s">
        <v>119</v>
      </c>
      <c r="F3" s="7"/>
      <c r="G3" s="7"/>
      <c r="H3" s="7"/>
      <c r="I3" s="7"/>
      <c r="J3" s="7"/>
    </row>
    <row r="4" spans="2:10" x14ac:dyDescent="0.25">
      <c r="B4" s="39" t="s">
        <v>0</v>
      </c>
      <c r="C4" s="39" t="s">
        <v>1</v>
      </c>
      <c r="D4" s="7"/>
      <c r="E4" s="7"/>
      <c r="F4" s="7"/>
      <c r="G4" s="7"/>
      <c r="H4" s="7"/>
      <c r="I4" s="7"/>
      <c r="J4" s="7"/>
    </row>
    <row r="5" spans="2:10" x14ac:dyDescent="0.25">
      <c r="B5" s="39" t="s">
        <v>2</v>
      </c>
      <c r="C5" s="39" t="s">
        <v>1</v>
      </c>
      <c r="D5" s="7"/>
      <c r="E5" s="7"/>
      <c r="F5" s="7"/>
      <c r="G5" s="7"/>
      <c r="H5" s="7"/>
      <c r="I5" s="7"/>
      <c r="J5" s="7"/>
    </row>
    <row r="6" spans="2:10" x14ac:dyDescent="0.25">
      <c r="B6" s="39" t="s">
        <v>3</v>
      </c>
      <c r="C6" s="39" t="s">
        <v>1</v>
      </c>
      <c r="D6" s="7"/>
      <c r="E6" s="7"/>
      <c r="F6" s="7"/>
      <c r="G6" s="7"/>
      <c r="H6" s="7"/>
      <c r="I6" s="7"/>
      <c r="J6" s="7"/>
    </row>
    <row r="7" spans="2:10" ht="30" customHeight="1" x14ac:dyDescent="0.25">
      <c r="B7" s="39" t="s">
        <v>4</v>
      </c>
      <c r="C7" s="39" t="s">
        <v>1</v>
      </c>
      <c r="D7" s="77" t="s">
        <v>102</v>
      </c>
      <c r="E7" s="77"/>
      <c r="F7" s="77"/>
      <c r="G7" s="77"/>
      <c r="H7" s="77"/>
      <c r="I7" s="7"/>
      <c r="J7" s="7"/>
    </row>
    <row r="8" spans="2:10" x14ac:dyDescent="0.25">
      <c r="B8" s="39" t="s">
        <v>5</v>
      </c>
      <c r="C8" s="39" t="s">
        <v>1</v>
      </c>
      <c r="D8" s="7"/>
      <c r="E8" s="7"/>
      <c r="F8" s="7"/>
      <c r="G8" s="7"/>
      <c r="H8" s="7"/>
      <c r="I8" s="7"/>
      <c r="J8" s="7"/>
    </row>
    <row r="9" spans="2:10" x14ac:dyDescent="0.25">
      <c r="B9" s="39" t="s">
        <v>6</v>
      </c>
      <c r="C9" s="39" t="s">
        <v>1</v>
      </c>
      <c r="D9" s="7"/>
      <c r="E9" s="7"/>
      <c r="F9" s="7"/>
      <c r="G9" s="7"/>
      <c r="H9" s="7"/>
      <c r="I9" s="7"/>
      <c r="J9" s="7"/>
    </row>
    <row r="10" spans="2:10" ht="15" customHeight="1" x14ac:dyDescent="0.25">
      <c r="B10" s="39" t="s">
        <v>7</v>
      </c>
      <c r="C10" s="39" t="s">
        <v>1</v>
      </c>
      <c r="D10" s="76" t="s">
        <v>103</v>
      </c>
      <c r="E10" s="76"/>
      <c r="F10" s="76"/>
      <c r="G10" s="76"/>
      <c r="H10" s="76"/>
      <c r="I10" s="76"/>
      <c r="J10" s="7"/>
    </row>
    <row r="11" spans="2:10" x14ac:dyDescent="0.25">
      <c r="B11" s="39" t="s">
        <v>8</v>
      </c>
      <c r="C11" s="39" t="s">
        <v>1</v>
      </c>
      <c r="D11" s="76" t="s">
        <v>104</v>
      </c>
      <c r="E11" s="76"/>
      <c r="F11" s="76"/>
      <c r="G11" s="76"/>
      <c r="H11" s="76"/>
      <c r="I11" s="7"/>
      <c r="J11" s="7"/>
    </row>
    <row r="12" spans="2:10" x14ac:dyDescent="0.25">
      <c r="B12" s="39" t="s">
        <v>9</v>
      </c>
      <c r="C12" s="39" t="s">
        <v>1</v>
      </c>
      <c r="D12" s="7"/>
      <c r="E12" s="7"/>
      <c r="F12" s="7"/>
      <c r="G12" s="7"/>
      <c r="H12" s="7"/>
      <c r="I12" s="7"/>
      <c r="J12" s="7"/>
    </row>
    <row r="13" spans="2:10" x14ac:dyDescent="0.25">
      <c r="B13" s="39" t="s">
        <v>10</v>
      </c>
      <c r="C13" s="39" t="s">
        <v>1</v>
      </c>
      <c r="D13" s="7"/>
      <c r="E13" s="7"/>
      <c r="F13" s="7"/>
      <c r="G13" s="7"/>
      <c r="H13" s="7"/>
      <c r="I13" s="7"/>
      <c r="J13" s="7"/>
    </row>
    <row r="14" spans="2:10" x14ac:dyDescent="0.25">
      <c r="B14" s="39" t="s">
        <v>11</v>
      </c>
      <c r="C14" s="39" t="s">
        <v>1</v>
      </c>
      <c r="D14" s="40" t="s">
        <v>14</v>
      </c>
      <c r="E14" s="7"/>
      <c r="F14" s="7"/>
      <c r="G14" s="7"/>
      <c r="H14" s="7"/>
      <c r="I14" s="39" t="s">
        <v>12</v>
      </c>
      <c r="J14" s="7"/>
    </row>
    <row r="15" spans="2:10" x14ac:dyDescent="0.25">
      <c r="B15" s="39" t="s">
        <v>13</v>
      </c>
      <c r="C15" s="39" t="s">
        <v>1</v>
      </c>
      <c r="D15" s="40" t="s">
        <v>14</v>
      </c>
      <c r="E15" s="7"/>
      <c r="F15" s="7"/>
      <c r="G15" s="7"/>
      <c r="H15" s="7"/>
      <c r="I15" s="39" t="s">
        <v>78</v>
      </c>
      <c r="J15" s="40"/>
    </row>
    <row r="16" spans="2:10" x14ac:dyDescent="0.25">
      <c r="B16" s="39" t="s">
        <v>120</v>
      </c>
      <c r="C16" s="39" t="s">
        <v>1</v>
      </c>
      <c r="D16" s="40" t="s">
        <v>15</v>
      </c>
      <c r="E16" s="7"/>
      <c r="F16" s="7"/>
      <c r="G16" s="7"/>
      <c r="H16" s="7"/>
      <c r="I16" s="39" t="s">
        <v>121</v>
      </c>
      <c r="J16" s="40"/>
    </row>
    <row r="17" spans="2:10" x14ac:dyDescent="0.25">
      <c r="B17" s="39" t="s">
        <v>122</v>
      </c>
      <c r="C17" s="39" t="s">
        <v>1</v>
      </c>
      <c r="D17" s="7"/>
      <c r="E17" s="7"/>
      <c r="F17" s="7"/>
      <c r="G17" s="7"/>
      <c r="H17" s="7"/>
      <c r="I17" s="39" t="s">
        <v>123</v>
      </c>
      <c r="J17" s="40"/>
    </row>
    <row r="18" spans="2:10" x14ac:dyDescent="0.25">
      <c r="B18" s="39" t="s">
        <v>16</v>
      </c>
      <c r="C18" s="39" t="s">
        <v>1</v>
      </c>
      <c r="D18" s="7"/>
      <c r="E18" s="7"/>
      <c r="F18" s="7"/>
      <c r="G18" s="7"/>
      <c r="H18" s="7"/>
      <c r="I18" s="39" t="s">
        <v>80</v>
      </c>
      <c r="J18" s="40"/>
    </row>
    <row r="19" spans="2:10" x14ac:dyDescent="0.25">
      <c r="B19" s="39" t="s">
        <v>17</v>
      </c>
      <c r="C19" s="7"/>
      <c r="D19" s="7"/>
      <c r="E19" s="7"/>
      <c r="F19" s="7"/>
      <c r="G19" s="7"/>
      <c r="H19" s="7"/>
      <c r="I19" s="39" t="s">
        <v>18</v>
      </c>
      <c r="J19" s="40"/>
    </row>
    <row r="20" spans="2:10" x14ac:dyDescent="0.25">
      <c r="B20" s="39" t="s">
        <v>79</v>
      </c>
      <c r="C20" s="7"/>
      <c r="D20" s="7"/>
      <c r="E20" s="7"/>
      <c r="F20" s="7"/>
      <c r="G20" s="7"/>
      <c r="H20" s="7"/>
      <c r="I20" s="7"/>
      <c r="J20" s="7"/>
    </row>
    <row r="21" spans="2:10" x14ac:dyDescent="0.25">
      <c r="B21" s="39" t="s">
        <v>119</v>
      </c>
      <c r="C21" s="7"/>
      <c r="D21" s="7"/>
      <c r="E21" s="7"/>
      <c r="F21" s="7"/>
      <c r="G21" s="7"/>
      <c r="H21" s="7"/>
      <c r="I21" s="7"/>
      <c r="J21" s="7"/>
    </row>
    <row r="22" spans="2:10" x14ac:dyDescent="0.25">
      <c r="B22" s="41"/>
      <c r="C22" s="38"/>
      <c r="D22" s="7"/>
      <c r="E22" s="7"/>
      <c r="F22" s="7"/>
      <c r="G22" s="7"/>
      <c r="H22" s="7"/>
      <c r="I22" s="7"/>
      <c r="J22" s="7"/>
    </row>
    <row r="23" spans="2:10" x14ac:dyDescent="0.25">
      <c r="B23" s="39" t="s">
        <v>119</v>
      </c>
      <c r="C23" s="7"/>
      <c r="D23" s="7"/>
      <c r="E23" s="7"/>
      <c r="F23" s="7"/>
      <c r="G23" s="7"/>
      <c r="H23" s="7"/>
      <c r="I23" s="7"/>
      <c r="J23" s="7"/>
    </row>
    <row r="24" spans="2:10" x14ac:dyDescent="0.25">
      <c r="B24" s="1"/>
      <c r="C24" s="2"/>
    </row>
    <row r="27" spans="2:10" x14ac:dyDescent="0.25">
      <c r="B27" s="2"/>
    </row>
  </sheetData>
  <mergeCells count="3">
    <mergeCell ref="D10:I10"/>
    <mergeCell ref="D7:H7"/>
    <mergeCell ref="D11:H11"/>
  </mergeCells>
  <pageMargins left="0.25" right="0.25" top="0.75" bottom="0.75" header="0.3" footer="0.3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45"/>
  <sheetViews>
    <sheetView topLeftCell="A16" zoomScale="120" zoomScaleNormal="120" workbookViewId="0">
      <selection activeCell="J21" sqref="J21:K35"/>
    </sheetView>
  </sheetViews>
  <sheetFormatPr defaultRowHeight="15" x14ac:dyDescent="0.25"/>
  <cols>
    <col min="1" max="1" width="2.5703125" customWidth="1"/>
    <col min="2" max="2" width="4.5703125" customWidth="1"/>
    <col min="3" max="3" width="14.5703125" customWidth="1"/>
    <col min="4" max="4" width="2.7109375" customWidth="1"/>
    <col min="5" max="5" width="10" bestFit="1" customWidth="1"/>
    <col min="7" max="7" width="23.140625" customWidth="1"/>
    <col min="8" max="8" width="10" bestFit="1" customWidth="1"/>
    <col min="9" max="9" width="5.140625" customWidth="1"/>
    <col min="11" max="11" width="12.140625" customWidth="1"/>
    <col min="12" max="12" width="3.42578125" customWidth="1"/>
    <col min="13" max="13" width="3.140625" customWidth="1"/>
    <col min="14" max="14" width="1.140625" customWidth="1"/>
    <col min="16" max="16" width="16.85546875" customWidth="1"/>
    <col min="17" max="17" width="12" customWidth="1"/>
    <col min="18" max="18" width="59.5703125" customWidth="1"/>
    <col min="19" max="19" width="29.28515625" customWidth="1"/>
    <col min="20" max="20" width="15" customWidth="1"/>
    <col min="21" max="21" width="5.140625" customWidth="1"/>
  </cols>
  <sheetData>
    <row r="2" spans="2:23" x14ac:dyDescent="0.25">
      <c r="B2" s="7"/>
      <c r="C2" s="7"/>
      <c r="D2" s="7"/>
      <c r="E2" s="7"/>
      <c r="F2" s="15" t="s">
        <v>124</v>
      </c>
      <c r="G2" s="7"/>
      <c r="H2" s="7"/>
      <c r="I2" s="7"/>
      <c r="J2" s="7"/>
      <c r="K2" s="7"/>
      <c r="L2" s="7"/>
      <c r="M2" s="7"/>
      <c r="N2" s="7"/>
      <c r="O2" s="7"/>
    </row>
    <row r="3" spans="2:23" x14ac:dyDescent="0.25">
      <c r="B3" s="15" t="s">
        <v>19</v>
      </c>
      <c r="C3" s="34" t="s">
        <v>20</v>
      </c>
      <c r="D3" s="15"/>
      <c r="E3" s="15" t="s">
        <v>23</v>
      </c>
      <c r="F3" s="7"/>
      <c r="G3" s="7"/>
      <c r="H3" s="12" t="s">
        <v>24</v>
      </c>
      <c r="I3" s="12" t="s">
        <v>25</v>
      </c>
      <c r="J3" s="12" t="s">
        <v>26</v>
      </c>
      <c r="K3" s="12" t="s">
        <v>27</v>
      </c>
      <c r="L3" s="7"/>
      <c r="M3" s="7"/>
      <c r="N3" s="7"/>
      <c r="O3" s="7"/>
    </row>
    <row r="4" spans="2:23" x14ac:dyDescent="0.25">
      <c r="B4" s="7"/>
      <c r="C4" s="7"/>
      <c r="D4" s="7"/>
      <c r="E4" s="36" t="s">
        <v>37</v>
      </c>
      <c r="F4" s="7"/>
      <c r="G4" s="7"/>
      <c r="H4" s="7"/>
      <c r="I4" s="7"/>
      <c r="J4" s="29" t="s">
        <v>36</v>
      </c>
      <c r="K4" s="29" t="s">
        <v>36</v>
      </c>
      <c r="L4" s="7"/>
      <c r="M4" s="7"/>
      <c r="N4" s="7"/>
      <c r="O4" s="14"/>
      <c r="P4" s="4"/>
      <c r="Q4" s="3"/>
      <c r="R4" s="4"/>
      <c r="S4" s="4"/>
      <c r="T4" s="3"/>
      <c r="U4" s="3"/>
      <c r="V4" s="4"/>
      <c r="W4" s="5"/>
    </row>
    <row r="5" spans="2:23" s="18" customFormat="1" ht="33.75" customHeight="1" x14ac:dyDescent="0.25">
      <c r="B5" s="9"/>
      <c r="C5" s="10">
        <v>210100010</v>
      </c>
      <c r="D5" s="7"/>
      <c r="E5" s="78" t="s">
        <v>100</v>
      </c>
      <c r="F5" s="78"/>
      <c r="G5" s="78"/>
      <c r="H5" s="29">
        <v>16</v>
      </c>
      <c r="I5" s="29" t="s">
        <v>30</v>
      </c>
      <c r="J5" s="30"/>
      <c r="K5" s="33"/>
      <c r="L5" s="7"/>
      <c r="M5" s="7"/>
      <c r="N5" s="7"/>
      <c r="O5" s="14"/>
      <c r="P5" s="20"/>
      <c r="R5" s="20"/>
      <c r="S5" s="20"/>
      <c r="T5" s="19"/>
      <c r="U5" s="19"/>
      <c r="V5" s="21"/>
      <c r="W5" s="22"/>
    </row>
    <row r="6" spans="2:23" s="18" customFormat="1" ht="26.25" customHeight="1" x14ac:dyDescent="0.25">
      <c r="B6" s="9"/>
      <c r="C6" s="10">
        <v>210120102</v>
      </c>
      <c r="D6" s="7"/>
      <c r="E6" s="79" t="s">
        <v>41</v>
      </c>
      <c r="F6" s="79"/>
      <c r="G6" s="79"/>
      <c r="H6" s="29">
        <v>27</v>
      </c>
      <c r="I6" s="29" t="s">
        <v>30</v>
      </c>
      <c r="J6" s="30"/>
      <c r="K6" s="33"/>
      <c r="L6" s="7"/>
      <c r="M6" s="7"/>
      <c r="N6" s="7"/>
      <c r="O6" s="14"/>
      <c r="P6" s="20"/>
      <c r="Q6" s="19"/>
      <c r="R6" s="20"/>
      <c r="S6" s="20"/>
      <c r="T6" s="19"/>
      <c r="U6" s="19"/>
      <c r="V6" s="21"/>
      <c r="W6" s="22"/>
    </row>
    <row r="7" spans="2:23" s="18" customFormat="1" ht="26.25" customHeight="1" x14ac:dyDescent="0.25">
      <c r="B7" s="9"/>
      <c r="C7" s="10">
        <v>212100013</v>
      </c>
      <c r="D7" s="7"/>
      <c r="E7" s="79" t="s">
        <v>111</v>
      </c>
      <c r="F7" s="79"/>
      <c r="G7" s="79"/>
      <c r="H7" s="29">
        <v>1</v>
      </c>
      <c r="I7" s="29" t="s">
        <v>30</v>
      </c>
      <c r="J7" s="30"/>
      <c r="K7" s="33"/>
      <c r="L7" s="7"/>
      <c r="M7" s="7"/>
      <c r="N7" s="7"/>
      <c r="O7" s="14"/>
      <c r="P7" s="20"/>
      <c r="Q7" s="19"/>
      <c r="R7" s="20"/>
      <c r="S7" s="20"/>
      <c r="T7" s="19"/>
      <c r="U7" s="19"/>
      <c r="V7" s="21"/>
      <c r="W7" s="22"/>
    </row>
    <row r="8" spans="2:23" s="18" customFormat="1" ht="28.5" customHeight="1" x14ac:dyDescent="0.25">
      <c r="B8" s="9"/>
      <c r="C8" s="10">
        <v>210901076</v>
      </c>
      <c r="D8" s="7"/>
      <c r="E8" s="79" t="s">
        <v>101</v>
      </c>
      <c r="F8" s="79"/>
      <c r="G8" s="79"/>
      <c r="H8" s="29">
        <v>260</v>
      </c>
      <c r="I8" s="29" t="s">
        <v>29</v>
      </c>
      <c r="J8" s="30"/>
      <c r="K8" s="33"/>
      <c r="L8" s="7"/>
      <c r="M8" s="7"/>
      <c r="N8" s="7"/>
      <c r="O8" s="14"/>
    </row>
    <row r="9" spans="2:23" s="73" customFormat="1" ht="48" customHeight="1" x14ac:dyDescent="0.25">
      <c r="B9" s="58"/>
      <c r="C9" s="46">
        <v>210220021</v>
      </c>
      <c r="D9" s="47"/>
      <c r="E9" s="80" t="s">
        <v>43</v>
      </c>
      <c r="F9" s="80"/>
      <c r="G9" s="80"/>
      <c r="H9" s="48">
        <v>130</v>
      </c>
      <c r="I9" s="48" t="s">
        <v>29</v>
      </c>
      <c r="J9" s="69"/>
      <c r="K9" s="70"/>
      <c r="L9" s="47"/>
      <c r="M9" s="47"/>
      <c r="N9" s="47"/>
      <c r="O9" s="63"/>
      <c r="P9" s="71"/>
      <c r="Q9" s="72"/>
      <c r="R9" s="71"/>
      <c r="S9" s="71"/>
      <c r="T9" s="72"/>
      <c r="U9" s="72"/>
      <c r="V9" s="71"/>
      <c r="W9" s="72"/>
    </row>
    <row r="10" spans="2:23" s="73" customFormat="1" x14ac:dyDescent="0.25">
      <c r="B10" s="58"/>
      <c r="C10" s="46" t="s">
        <v>38</v>
      </c>
      <c r="D10" s="47"/>
      <c r="E10" s="82" t="s">
        <v>42</v>
      </c>
      <c r="F10" s="82"/>
      <c r="G10" s="82"/>
      <c r="H10" s="48">
        <v>1</v>
      </c>
      <c r="I10" s="48" t="s">
        <v>30</v>
      </c>
      <c r="J10" s="69"/>
      <c r="K10" s="70"/>
      <c r="L10" s="47"/>
      <c r="M10" s="47"/>
      <c r="N10" s="47"/>
      <c r="O10" s="63"/>
      <c r="P10" s="71"/>
      <c r="R10" s="71"/>
      <c r="S10" s="71"/>
      <c r="T10" s="72"/>
      <c r="U10" s="72"/>
      <c r="V10" s="71"/>
      <c r="W10" s="72"/>
    </row>
    <row r="11" spans="2:23" s="73" customFormat="1" x14ac:dyDescent="0.25">
      <c r="B11" s="58"/>
      <c r="C11" s="46">
        <v>210020952</v>
      </c>
      <c r="D11" s="47"/>
      <c r="E11" s="82" t="s">
        <v>93</v>
      </c>
      <c r="F11" s="82"/>
      <c r="G11" s="82"/>
      <c r="H11" s="48">
        <v>2</v>
      </c>
      <c r="I11" s="48" t="s">
        <v>30</v>
      </c>
      <c r="J11" s="69"/>
      <c r="K11" s="70"/>
      <c r="L11" s="47"/>
      <c r="M11" s="47"/>
      <c r="N11" s="47"/>
      <c r="O11" s="63"/>
      <c r="P11" s="71"/>
      <c r="R11" s="71"/>
      <c r="S11" s="71"/>
      <c r="T11" s="72"/>
      <c r="U11" s="72"/>
      <c r="V11" s="71"/>
      <c r="W11" s="72"/>
    </row>
    <row r="12" spans="2:23" s="18" customFormat="1" x14ac:dyDescent="0.25">
      <c r="B12" s="7"/>
      <c r="C12" s="31"/>
      <c r="D12" s="7"/>
      <c r="E12" s="7"/>
      <c r="F12" s="32"/>
      <c r="G12" s="7"/>
      <c r="H12" s="7"/>
      <c r="I12" s="33" t="s">
        <v>39</v>
      </c>
      <c r="J12" s="7"/>
      <c r="K12" s="33"/>
      <c r="L12" s="7"/>
      <c r="M12" s="7"/>
      <c r="N12" s="7"/>
      <c r="O12" s="7"/>
    </row>
    <row r="13" spans="2:23" s="18" customFormat="1" x14ac:dyDescent="0.25">
      <c r="B13" s="7"/>
      <c r="C13" s="31"/>
      <c r="D13" s="7"/>
      <c r="E13" s="7"/>
      <c r="F13" s="7"/>
      <c r="G13" s="7"/>
      <c r="H13" s="7"/>
      <c r="I13" s="7"/>
      <c r="J13" s="7"/>
      <c r="K13" s="33"/>
      <c r="L13" s="7"/>
      <c r="M13" s="7"/>
      <c r="N13" s="7"/>
      <c r="O13" s="7"/>
    </row>
    <row r="14" spans="2:23" s="18" customFormat="1" x14ac:dyDescent="0.25">
      <c r="B14" s="7"/>
      <c r="C14" s="31"/>
      <c r="D14" s="7"/>
      <c r="E14" s="7"/>
      <c r="F14" s="7"/>
      <c r="G14" s="7"/>
      <c r="H14" s="7"/>
      <c r="I14" s="7"/>
      <c r="J14" s="7"/>
      <c r="K14" s="33"/>
      <c r="L14" s="7"/>
      <c r="M14" s="7"/>
      <c r="N14" s="7"/>
      <c r="O14" s="7"/>
    </row>
    <row r="15" spans="2:23" s="18" customFormat="1" x14ac:dyDescent="0.25">
      <c r="B15" s="7"/>
      <c r="C15" s="31"/>
      <c r="D15" s="7"/>
      <c r="E15" s="7"/>
      <c r="F15" s="7"/>
      <c r="G15" s="7"/>
      <c r="H15" s="7"/>
      <c r="I15" s="7"/>
      <c r="J15" s="7"/>
      <c r="K15" s="33"/>
      <c r="L15" s="7"/>
      <c r="M15" s="7"/>
      <c r="N15" s="7"/>
      <c r="O15" s="7"/>
    </row>
    <row r="16" spans="2:23" s="18" customFormat="1" x14ac:dyDescent="0.25">
      <c r="B16" s="7"/>
      <c r="C16" s="31"/>
      <c r="D16" s="7"/>
      <c r="E16" s="7"/>
      <c r="F16" s="7"/>
      <c r="G16" s="7"/>
      <c r="H16" s="7"/>
      <c r="I16" s="7"/>
      <c r="J16" s="7"/>
      <c r="K16" s="29"/>
      <c r="L16" s="7"/>
      <c r="M16" s="7"/>
      <c r="N16" s="7"/>
      <c r="O16" s="7"/>
    </row>
    <row r="17" spans="2:15" s="18" customFormat="1" x14ac:dyDescent="0.25">
      <c r="B17" s="7"/>
      <c r="C17" s="31"/>
      <c r="D17" s="7"/>
      <c r="E17" s="7"/>
      <c r="F17" s="7"/>
      <c r="G17" s="7"/>
      <c r="H17" s="7"/>
      <c r="I17" s="7"/>
      <c r="J17" s="7"/>
      <c r="K17" s="29"/>
      <c r="L17" s="7"/>
      <c r="M17" s="7"/>
      <c r="N17" s="7"/>
      <c r="O17" s="7"/>
    </row>
    <row r="18" spans="2:15" s="18" customFormat="1" x14ac:dyDescent="0.25">
      <c r="B18" s="7"/>
      <c r="C18" s="31"/>
      <c r="D18" s="7"/>
      <c r="E18" s="7"/>
      <c r="F18" s="7"/>
      <c r="G18" s="7"/>
      <c r="H18" s="7"/>
      <c r="I18" s="34"/>
      <c r="J18" s="7"/>
      <c r="K18" s="29"/>
      <c r="L18" s="7"/>
      <c r="M18" s="7"/>
      <c r="N18" s="7"/>
      <c r="O18" s="7"/>
    </row>
    <row r="19" spans="2:15" s="18" customFormat="1" x14ac:dyDescent="0.25">
      <c r="B19" s="7"/>
      <c r="C19" s="31"/>
      <c r="D19" s="7"/>
      <c r="E19" s="15" t="s">
        <v>44</v>
      </c>
      <c r="F19" s="7"/>
      <c r="G19" s="7"/>
      <c r="H19" s="12" t="s">
        <v>24</v>
      </c>
      <c r="I19" s="12" t="s">
        <v>25</v>
      </c>
      <c r="J19" s="12" t="s">
        <v>26</v>
      </c>
      <c r="K19" s="12" t="s">
        <v>27</v>
      </c>
      <c r="L19" s="7"/>
      <c r="M19" s="7"/>
      <c r="N19" s="7"/>
      <c r="O19" s="7"/>
    </row>
    <row r="20" spans="2:15" s="18" customFormat="1" x14ac:dyDescent="0.25">
      <c r="B20" s="7"/>
      <c r="C20" s="31"/>
      <c r="D20" s="7"/>
      <c r="E20" s="7"/>
      <c r="F20" s="7"/>
      <c r="G20" s="7"/>
      <c r="H20" s="7"/>
      <c r="I20" s="7"/>
      <c r="J20" s="29" t="s">
        <v>36</v>
      </c>
      <c r="K20" s="29" t="s">
        <v>36</v>
      </c>
      <c r="L20" s="7"/>
      <c r="M20" s="7"/>
      <c r="N20" s="7"/>
      <c r="O20" s="7"/>
    </row>
    <row r="21" spans="2:15" s="18" customFormat="1" ht="30" customHeight="1" x14ac:dyDescent="0.25">
      <c r="B21" s="9"/>
      <c r="C21" s="10">
        <v>460490012</v>
      </c>
      <c r="D21" s="7"/>
      <c r="E21" s="79" t="s">
        <v>49</v>
      </c>
      <c r="F21" s="79"/>
      <c r="G21" s="79"/>
      <c r="H21" s="29">
        <v>260</v>
      </c>
      <c r="I21" s="29" t="s">
        <v>29</v>
      </c>
      <c r="J21" s="7"/>
      <c r="K21" s="51"/>
      <c r="L21" s="7"/>
      <c r="M21" s="7"/>
      <c r="N21" s="7"/>
      <c r="O21" s="7"/>
    </row>
    <row r="22" spans="2:15" s="18" customFormat="1" ht="30" customHeight="1" x14ac:dyDescent="0.25">
      <c r="B22" s="9"/>
      <c r="C22" s="10">
        <v>460620001</v>
      </c>
      <c r="D22" s="7"/>
      <c r="E22" s="79" t="s">
        <v>118</v>
      </c>
      <c r="F22" s="79"/>
      <c r="G22" s="79"/>
      <c r="H22" s="29">
        <v>260</v>
      </c>
      <c r="I22" s="29" t="s">
        <v>46</v>
      </c>
      <c r="J22" s="7"/>
      <c r="K22" s="51"/>
      <c r="L22" s="7"/>
      <c r="M22" s="7"/>
      <c r="N22" s="7"/>
      <c r="O22" s="7"/>
    </row>
    <row r="23" spans="2:15" s="18" customFormat="1" ht="30" customHeight="1" x14ac:dyDescent="0.25">
      <c r="B23" s="9"/>
      <c r="C23" s="31">
        <v>460620006</v>
      </c>
      <c r="D23" s="7"/>
      <c r="E23" s="79" t="s">
        <v>116</v>
      </c>
      <c r="F23" s="79"/>
      <c r="G23" s="79"/>
      <c r="H23" s="29">
        <v>91</v>
      </c>
      <c r="I23" s="29" t="s">
        <v>46</v>
      </c>
      <c r="J23" s="7"/>
      <c r="K23" s="51"/>
      <c r="L23" s="7"/>
      <c r="M23" s="7"/>
      <c r="N23" s="7"/>
      <c r="O23" s="7"/>
    </row>
    <row r="24" spans="2:15" s="18" customFormat="1" ht="30" customHeight="1" x14ac:dyDescent="0.25">
      <c r="B24" s="9"/>
      <c r="C24" s="10">
        <v>460420022</v>
      </c>
      <c r="D24" s="7"/>
      <c r="E24" s="79" t="s">
        <v>114</v>
      </c>
      <c r="F24" s="79"/>
      <c r="G24" s="79"/>
      <c r="H24" s="29">
        <v>520</v>
      </c>
      <c r="I24" s="29" t="s">
        <v>29</v>
      </c>
      <c r="J24" s="7"/>
      <c r="K24" s="51"/>
      <c r="L24" s="7"/>
      <c r="M24" s="7"/>
      <c r="N24" s="7"/>
      <c r="O24" s="7"/>
    </row>
    <row r="25" spans="2:15" s="18" customFormat="1" ht="31.5" customHeight="1" x14ac:dyDescent="0.25">
      <c r="B25" s="9"/>
      <c r="C25" s="10">
        <v>460010024</v>
      </c>
      <c r="D25" s="7"/>
      <c r="E25" s="79" t="s">
        <v>50</v>
      </c>
      <c r="F25" s="79"/>
      <c r="G25" s="79"/>
      <c r="H25" s="29">
        <v>0.3</v>
      </c>
      <c r="I25" s="29" t="s">
        <v>47</v>
      </c>
      <c r="J25" s="7"/>
      <c r="K25" s="51"/>
      <c r="L25" s="7"/>
      <c r="M25" s="7"/>
      <c r="N25" s="7"/>
      <c r="O25" s="7"/>
    </row>
    <row r="26" spans="2:15" s="18" customFormat="1" ht="28.5" customHeight="1" x14ac:dyDescent="0.25">
      <c r="B26" s="9"/>
      <c r="C26" s="10">
        <v>460620013</v>
      </c>
      <c r="D26" s="7"/>
      <c r="E26" s="79" t="s">
        <v>51</v>
      </c>
      <c r="F26" s="79"/>
      <c r="G26" s="79"/>
      <c r="H26" s="29">
        <v>91</v>
      </c>
      <c r="I26" s="29" t="s">
        <v>46</v>
      </c>
      <c r="J26" s="7"/>
      <c r="K26" s="51"/>
      <c r="L26" s="7"/>
      <c r="M26" s="7"/>
      <c r="N26" s="7"/>
      <c r="O26" s="7"/>
    </row>
    <row r="27" spans="2:15" s="18" customFormat="1" ht="30" customHeight="1" x14ac:dyDescent="0.25">
      <c r="B27" s="9"/>
      <c r="C27" s="66">
        <v>460200163</v>
      </c>
      <c r="D27" s="7"/>
      <c r="E27" s="79" t="s">
        <v>112</v>
      </c>
      <c r="F27" s="79"/>
      <c r="G27" s="79"/>
      <c r="H27" s="29">
        <v>260</v>
      </c>
      <c r="I27" s="29" t="s">
        <v>29</v>
      </c>
      <c r="J27" s="7"/>
      <c r="K27" s="51"/>
      <c r="L27" s="7"/>
      <c r="M27" s="7"/>
      <c r="N27" s="7"/>
      <c r="O27" s="7"/>
    </row>
    <row r="28" spans="2:15" s="18" customFormat="1" ht="30" customHeight="1" x14ac:dyDescent="0.25">
      <c r="B28" s="9"/>
      <c r="C28" s="66">
        <v>460560163</v>
      </c>
      <c r="D28" s="7"/>
      <c r="E28" s="79" t="s">
        <v>113</v>
      </c>
      <c r="F28" s="79"/>
      <c r="G28" s="79"/>
      <c r="H28" s="29">
        <v>260</v>
      </c>
      <c r="I28" s="29" t="s">
        <v>29</v>
      </c>
      <c r="J28" s="7"/>
      <c r="K28" s="51"/>
      <c r="L28" s="7"/>
      <c r="M28" s="7"/>
      <c r="N28" s="7"/>
      <c r="O28" s="7"/>
    </row>
    <row r="29" spans="2:15" s="18" customFormat="1" ht="31.5" customHeight="1" x14ac:dyDescent="0.25">
      <c r="B29" s="9"/>
      <c r="C29" s="46">
        <v>460230003</v>
      </c>
      <c r="D29" s="47"/>
      <c r="E29" s="82" t="s">
        <v>110</v>
      </c>
      <c r="F29" s="82"/>
      <c r="G29" s="82"/>
      <c r="H29" s="48">
        <v>1</v>
      </c>
      <c r="I29" s="48" t="s">
        <v>30</v>
      </c>
      <c r="J29" s="47"/>
      <c r="K29" s="52"/>
      <c r="L29" s="7"/>
      <c r="M29" s="7"/>
      <c r="N29" s="7"/>
      <c r="O29" s="7"/>
    </row>
    <row r="30" spans="2:15" s="18" customFormat="1" ht="31.5" customHeight="1" x14ac:dyDescent="0.25">
      <c r="B30" s="9"/>
      <c r="C30" s="46">
        <v>460420501</v>
      </c>
      <c r="D30" s="47"/>
      <c r="E30" s="82" t="s">
        <v>115</v>
      </c>
      <c r="F30" s="82"/>
      <c r="G30" s="82"/>
      <c r="H30" s="48">
        <v>2</v>
      </c>
      <c r="I30" s="48" t="s">
        <v>30</v>
      </c>
      <c r="J30" s="47"/>
      <c r="K30" s="52"/>
      <c r="L30" s="7"/>
      <c r="M30" s="7"/>
      <c r="N30" s="7"/>
      <c r="O30" s="7"/>
    </row>
    <row r="31" spans="2:15" s="73" customFormat="1" ht="18" customHeight="1" x14ac:dyDescent="0.25">
      <c r="B31" s="58"/>
      <c r="C31" s="74" t="s">
        <v>38</v>
      </c>
      <c r="D31" s="47"/>
      <c r="E31" s="82" t="s">
        <v>94</v>
      </c>
      <c r="F31" s="82"/>
      <c r="G31" s="82"/>
      <c r="H31" s="57">
        <v>1</v>
      </c>
      <c r="I31" s="57" t="s">
        <v>30</v>
      </c>
      <c r="J31" s="47"/>
      <c r="K31" s="75"/>
      <c r="L31" s="47"/>
      <c r="M31" s="47"/>
      <c r="N31" s="47"/>
      <c r="O31" s="47"/>
    </row>
    <row r="32" spans="2:15" s="18" customFormat="1" ht="18" customHeight="1" x14ac:dyDescent="0.25">
      <c r="B32" s="9"/>
      <c r="C32" s="46">
        <v>460050602</v>
      </c>
      <c r="D32" s="7"/>
      <c r="E32" s="81" t="s">
        <v>117</v>
      </c>
      <c r="F32" s="81"/>
      <c r="G32" s="81"/>
      <c r="H32" s="45">
        <v>1.5</v>
      </c>
      <c r="I32" s="45" t="s">
        <v>95</v>
      </c>
      <c r="J32" s="47"/>
      <c r="K32" s="53"/>
      <c r="L32" s="7"/>
      <c r="M32" s="7"/>
      <c r="N32" s="7"/>
      <c r="O32" s="7"/>
    </row>
    <row r="33" spans="2:15" s="18" customFormat="1" x14ac:dyDescent="0.25">
      <c r="B33" s="7"/>
      <c r="C33" s="7"/>
      <c r="D33" s="7"/>
      <c r="E33" s="7"/>
      <c r="F33" s="7"/>
      <c r="G33" s="7"/>
      <c r="H33" s="7"/>
      <c r="I33" s="33" t="s">
        <v>45</v>
      </c>
      <c r="J33" s="7"/>
      <c r="K33" s="49"/>
      <c r="L33" s="7"/>
      <c r="M33" s="7"/>
      <c r="N33" s="7"/>
      <c r="O33" s="7"/>
    </row>
    <row r="34" spans="2:15" s="18" customFormat="1" x14ac:dyDescent="0.25">
      <c r="B34" s="7"/>
      <c r="C34" s="7"/>
      <c r="D34" s="7"/>
      <c r="E34" s="7"/>
      <c r="F34" s="7"/>
      <c r="G34" s="7"/>
      <c r="H34" s="7"/>
      <c r="I34" s="34" t="s">
        <v>48</v>
      </c>
      <c r="J34" s="7"/>
      <c r="K34" s="49"/>
      <c r="L34" s="7"/>
      <c r="M34" s="7"/>
      <c r="N34" s="7"/>
      <c r="O34" s="7"/>
    </row>
    <row r="35" spans="2:15" x14ac:dyDescent="0.25">
      <c r="B35" s="7"/>
      <c r="C35" s="7"/>
      <c r="D35" s="7"/>
      <c r="E35" s="36"/>
      <c r="F35" s="7"/>
      <c r="G35" s="7"/>
      <c r="H35" s="7"/>
      <c r="I35" s="7"/>
      <c r="J35" s="7"/>
      <c r="K35" s="13"/>
      <c r="L35" s="7"/>
      <c r="M35" s="7"/>
      <c r="N35" s="7"/>
      <c r="O35" s="7"/>
    </row>
    <row r="36" spans="2:15" x14ac:dyDescent="0.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2:15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2:15" x14ac:dyDescent="0.25">
      <c r="G38" s="6"/>
      <c r="J38" s="6"/>
    </row>
    <row r="39" spans="2:15" x14ac:dyDescent="0.25">
      <c r="G39" s="6"/>
      <c r="I39" s="6"/>
      <c r="J39" s="6"/>
    </row>
    <row r="40" spans="2:15" x14ac:dyDescent="0.25">
      <c r="G40" s="6"/>
      <c r="I40" s="6"/>
      <c r="J40" s="6"/>
    </row>
    <row r="41" spans="2:15" x14ac:dyDescent="0.25">
      <c r="G41" s="6"/>
      <c r="I41" s="6"/>
      <c r="J41" s="6"/>
    </row>
    <row r="42" spans="2:15" x14ac:dyDescent="0.25">
      <c r="G42" s="6"/>
      <c r="I42" s="6"/>
      <c r="J42" s="6"/>
    </row>
    <row r="43" spans="2:15" x14ac:dyDescent="0.25">
      <c r="G43" s="6"/>
      <c r="I43" s="6"/>
    </row>
    <row r="44" spans="2:15" x14ac:dyDescent="0.25">
      <c r="G44" s="6"/>
      <c r="I44" s="6"/>
    </row>
    <row r="45" spans="2:15" x14ac:dyDescent="0.25">
      <c r="G45" s="6"/>
      <c r="I45" s="6"/>
    </row>
  </sheetData>
  <mergeCells count="19">
    <mergeCell ref="E32:G32"/>
    <mergeCell ref="E10:G10"/>
    <mergeCell ref="E11:G11"/>
    <mergeCell ref="E31:G31"/>
    <mergeCell ref="E26:G26"/>
    <mergeCell ref="E21:G21"/>
    <mergeCell ref="E25:G25"/>
    <mergeCell ref="E29:G29"/>
    <mergeCell ref="E27:G27"/>
    <mergeCell ref="E28:G28"/>
    <mergeCell ref="E24:G24"/>
    <mergeCell ref="E30:G30"/>
    <mergeCell ref="E23:G23"/>
    <mergeCell ref="E22:G22"/>
    <mergeCell ref="E5:G5"/>
    <mergeCell ref="E6:G6"/>
    <mergeCell ref="E8:G8"/>
    <mergeCell ref="E9:G9"/>
    <mergeCell ref="E7:G7"/>
  </mergeCells>
  <pageMargins left="0.23622047244094491" right="0.23622047244094491" top="0.74803149606299213" bottom="0.74803149606299213" header="0.31496062992125984" footer="0.31496062992125984"/>
  <pageSetup paperSize="9" scale="1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25"/>
  <sheetViews>
    <sheetView zoomScale="130" zoomScaleNormal="130" workbookViewId="0">
      <selection activeCell="L20" sqref="L20"/>
    </sheetView>
  </sheetViews>
  <sheetFormatPr defaultRowHeight="15" x14ac:dyDescent="0.25"/>
  <cols>
    <col min="1" max="1" width="3.42578125" style="7" customWidth="1"/>
    <col min="2" max="2" width="4.5703125" style="7" customWidth="1"/>
    <col min="3" max="3" width="11.7109375" style="7" bestFit="1" customWidth="1"/>
    <col min="4" max="4" width="2.7109375" style="7" customWidth="1"/>
    <col min="5" max="5" width="24.28515625" style="7" bestFit="1" customWidth="1"/>
    <col min="6" max="7" width="9.140625" style="7"/>
    <col min="8" max="8" width="21.42578125" style="7" customWidth="1"/>
    <col min="9" max="9" width="9.7109375" style="7" bestFit="1" customWidth="1"/>
    <col min="10" max="10" width="3.5703125" style="7" bestFit="1" customWidth="1"/>
    <col min="11" max="11" width="9.140625" style="7"/>
    <col min="12" max="12" width="12.140625" style="7" customWidth="1"/>
    <col min="13" max="13" width="3.42578125" style="7" customWidth="1"/>
    <col min="14" max="14" width="3.140625" style="7" customWidth="1"/>
    <col min="15" max="15" width="1.140625" style="7" customWidth="1"/>
    <col min="16" max="16" width="9.42578125" style="7" bestFit="1" customWidth="1"/>
    <col min="17" max="17" width="16.85546875" style="7" customWidth="1"/>
    <col min="18" max="18" width="12" style="7" customWidth="1"/>
    <col min="19" max="19" width="59.5703125" style="7" customWidth="1"/>
    <col min="20" max="20" width="29.28515625" style="7" customWidth="1"/>
    <col min="21" max="21" width="15" style="7" customWidth="1"/>
    <col min="22" max="22" width="5.140625" style="7" customWidth="1"/>
    <col min="23" max="16384" width="9.140625" style="7"/>
  </cols>
  <sheetData>
    <row r="2" spans="2:24" x14ac:dyDescent="0.25">
      <c r="G2" s="15" t="s">
        <v>125</v>
      </c>
    </row>
    <row r="3" spans="2:24" x14ac:dyDescent="0.25">
      <c r="B3" s="15" t="s">
        <v>19</v>
      </c>
      <c r="C3" s="15" t="s">
        <v>20</v>
      </c>
      <c r="D3" s="15" t="s">
        <v>21</v>
      </c>
      <c r="E3" s="15" t="s">
        <v>22</v>
      </c>
      <c r="F3" s="15" t="s">
        <v>23</v>
      </c>
      <c r="I3" s="12" t="s">
        <v>24</v>
      </c>
      <c r="J3" s="12" t="s">
        <v>25</v>
      </c>
      <c r="K3" s="12" t="s">
        <v>26</v>
      </c>
      <c r="L3" s="12" t="s">
        <v>27</v>
      </c>
    </row>
    <row r="4" spans="2:24" x14ac:dyDescent="0.25">
      <c r="F4" s="36" t="s">
        <v>28</v>
      </c>
      <c r="K4" s="29" t="s">
        <v>36</v>
      </c>
      <c r="L4" s="29" t="s">
        <v>36</v>
      </c>
      <c r="P4" s="14"/>
      <c r="Q4" s="14"/>
      <c r="R4" s="15"/>
      <c r="S4" s="14"/>
      <c r="T4" s="14"/>
      <c r="U4" s="15"/>
      <c r="V4" s="15"/>
      <c r="W4" s="14"/>
      <c r="X4" s="17"/>
    </row>
    <row r="5" spans="2:24" x14ac:dyDescent="0.25">
      <c r="F5" s="36"/>
      <c r="K5" s="29"/>
      <c r="L5" s="29"/>
      <c r="P5" s="14"/>
      <c r="Q5" s="14"/>
      <c r="R5" s="15"/>
      <c r="S5" s="14"/>
      <c r="T5" s="14"/>
      <c r="U5" s="15"/>
      <c r="V5" s="15"/>
      <c r="W5" s="14"/>
      <c r="X5" s="17"/>
    </row>
    <row r="6" spans="2:24" s="47" customFormat="1" x14ac:dyDescent="0.25">
      <c r="B6" s="58"/>
      <c r="E6" s="47" t="s">
        <v>97</v>
      </c>
      <c r="F6" s="60" t="s">
        <v>98</v>
      </c>
      <c r="I6" s="57">
        <v>260</v>
      </c>
      <c r="J6" s="57" t="s">
        <v>29</v>
      </c>
      <c r="K6" s="61"/>
      <c r="L6" s="62"/>
      <c r="P6" s="63"/>
      <c r="Q6" s="63"/>
      <c r="R6" s="64"/>
      <c r="S6" s="63"/>
      <c r="T6" s="63"/>
      <c r="U6" s="64"/>
      <c r="V6" s="64"/>
      <c r="W6" s="63"/>
      <c r="X6" s="65"/>
    </row>
    <row r="7" spans="2:24" x14ac:dyDescent="0.25">
      <c r="B7" s="9"/>
      <c r="C7" s="10"/>
      <c r="E7" s="11" t="s">
        <v>83</v>
      </c>
      <c r="F7" s="7" t="s">
        <v>84</v>
      </c>
      <c r="I7" s="12">
        <v>4</v>
      </c>
      <c r="J7" s="12" t="s">
        <v>30</v>
      </c>
      <c r="K7" s="35"/>
      <c r="L7" s="49"/>
      <c r="P7" s="14"/>
      <c r="Q7" s="14"/>
      <c r="S7" s="14"/>
      <c r="T7" s="14"/>
      <c r="U7" s="15"/>
      <c r="V7" s="15"/>
      <c r="W7" s="16"/>
      <c r="X7" s="17"/>
    </row>
    <row r="8" spans="2:24" x14ac:dyDescent="0.25">
      <c r="B8" s="9"/>
      <c r="C8" s="10" t="s">
        <v>52</v>
      </c>
      <c r="E8" s="8" t="s">
        <v>81</v>
      </c>
      <c r="F8" s="7" t="s">
        <v>82</v>
      </c>
      <c r="I8" s="12">
        <v>5</v>
      </c>
      <c r="J8" s="12" t="s">
        <v>30</v>
      </c>
      <c r="L8" s="49"/>
      <c r="P8" s="14"/>
      <c r="Q8" s="14"/>
      <c r="R8" s="15"/>
      <c r="S8" s="14"/>
      <c r="T8" s="14"/>
      <c r="U8" s="15"/>
      <c r="V8" s="15"/>
      <c r="W8" s="16"/>
      <c r="X8" s="17"/>
    </row>
    <row r="9" spans="2:24" x14ac:dyDescent="0.25">
      <c r="B9" s="9"/>
      <c r="C9" s="10">
        <v>6146</v>
      </c>
      <c r="E9" s="8" t="s">
        <v>31</v>
      </c>
      <c r="F9" s="7" t="s">
        <v>53</v>
      </c>
      <c r="I9" s="54">
        <v>123</v>
      </c>
      <c r="J9" s="12" t="s">
        <v>32</v>
      </c>
      <c r="L9" s="49"/>
      <c r="P9" s="14"/>
    </row>
    <row r="10" spans="2:24" ht="13.5" customHeight="1" x14ac:dyDescent="0.25">
      <c r="B10" s="9"/>
      <c r="C10" s="10" t="s">
        <v>89</v>
      </c>
      <c r="E10" s="8" t="s">
        <v>85</v>
      </c>
      <c r="F10" s="7" t="s">
        <v>86</v>
      </c>
      <c r="I10" s="12">
        <v>12</v>
      </c>
      <c r="J10" s="12" t="s">
        <v>30</v>
      </c>
      <c r="L10" s="49"/>
      <c r="P10" s="14"/>
      <c r="Q10" s="14"/>
      <c r="R10" s="15"/>
      <c r="S10" s="14"/>
      <c r="T10" s="14"/>
      <c r="U10" s="15"/>
      <c r="V10" s="15"/>
      <c r="W10" s="14"/>
      <c r="X10" s="15"/>
    </row>
    <row r="11" spans="2:24" x14ac:dyDescent="0.25">
      <c r="B11" s="9"/>
      <c r="C11" s="10">
        <v>24027</v>
      </c>
      <c r="E11" s="59" t="s">
        <v>106</v>
      </c>
      <c r="F11" s="7" t="s">
        <v>87</v>
      </c>
      <c r="I11" s="12">
        <v>6</v>
      </c>
      <c r="J11" s="12" t="s">
        <v>30</v>
      </c>
      <c r="L11" s="49"/>
      <c r="P11" s="14"/>
      <c r="Q11" s="14"/>
      <c r="R11" s="15"/>
      <c r="S11" s="14"/>
      <c r="T11" s="14"/>
      <c r="U11" s="15"/>
      <c r="V11" s="15"/>
      <c r="W11" s="14"/>
      <c r="X11" s="15"/>
    </row>
    <row r="12" spans="2:24" s="47" customFormat="1" x14ac:dyDescent="0.25">
      <c r="B12" s="58"/>
      <c r="C12" s="47">
        <v>18441</v>
      </c>
      <c r="E12" s="67" t="s">
        <v>88</v>
      </c>
      <c r="F12" s="47" t="s">
        <v>87</v>
      </c>
      <c r="I12" s="68">
        <v>3</v>
      </c>
      <c r="J12" s="68" t="s">
        <v>30</v>
      </c>
      <c r="L12" s="62"/>
    </row>
    <row r="13" spans="2:24" x14ac:dyDescent="0.25">
      <c r="B13" s="9"/>
      <c r="C13" s="10">
        <v>18469</v>
      </c>
      <c r="E13" s="59" t="s">
        <v>107</v>
      </c>
      <c r="F13" s="7" t="s">
        <v>108</v>
      </c>
      <c r="I13" s="12">
        <v>6</v>
      </c>
      <c r="J13" s="12" t="s">
        <v>30</v>
      </c>
      <c r="L13" s="49"/>
    </row>
    <row r="14" spans="2:24" x14ac:dyDescent="0.25">
      <c r="B14" s="9"/>
      <c r="C14" s="10">
        <v>11708</v>
      </c>
      <c r="E14" s="8" t="s">
        <v>90</v>
      </c>
      <c r="F14" s="7" t="s">
        <v>96</v>
      </c>
      <c r="I14" s="12">
        <v>3</v>
      </c>
      <c r="J14" s="12" t="s">
        <v>30</v>
      </c>
      <c r="L14" s="49"/>
    </row>
    <row r="15" spans="2:24" x14ac:dyDescent="0.25">
      <c r="B15" s="9"/>
      <c r="C15" s="31" t="s">
        <v>99</v>
      </c>
      <c r="E15" s="8" t="s">
        <v>91</v>
      </c>
      <c r="F15" s="7" t="s">
        <v>92</v>
      </c>
      <c r="I15" s="12">
        <v>2</v>
      </c>
      <c r="J15" s="12" t="s">
        <v>30</v>
      </c>
      <c r="L15" s="49"/>
    </row>
    <row r="16" spans="2:24" ht="46.5" customHeight="1" x14ac:dyDescent="0.25">
      <c r="B16" s="9"/>
      <c r="C16" s="31" t="s">
        <v>99</v>
      </c>
      <c r="E16" s="59" t="s">
        <v>105</v>
      </c>
      <c r="F16" s="78" t="s">
        <v>109</v>
      </c>
      <c r="G16" s="78"/>
      <c r="H16" s="78"/>
      <c r="I16" s="45">
        <v>1</v>
      </c>
      <c r="J16" s="45" t="s">
        <v>30</v>
      </c>
      <c r="L16" s="49"/>
    </row>
    <row r="17" spans="2:21" x14ac:dyDescent="0.25">
      <c r="B17" s="9"/>
      <c r="C17" s="31"/>
      <c r="F17" s="56"/>
      <c r="G17" s="56"/>
      <c r="H17" s="56"/>
      <c r="I17" s="45"/>
      <c r="J17" s="45"/>
      <c r="L17" s="49"/>
    </row>
    <row r="18" spans="2:21" x14ac:dyDescent="0.25">
      <c r="G18" s="15" t="s">
        <v>33</v>
      </c>
      <c r="L18" s="50"/>
      <c r="S18" s="15"/>
      <c r="T18" s="17"/>
    </row>
    <row r="19" spans="2:21" x14ac:dyDescent="0.25">
      <c r="G19" s="15" t="s">
        <v>34</v>
      </c>
      <c r="L19" s="55"/>
      <c r="T19" s="15"/>
      <c r="U19" s="15"/>
    </row>
    <row r="20" spans="2:21" x14ac:dyDescent="0.25">
      <c r="G20" s="15" t="s">
        <v>35</v>
      </c>
      <c r="L20" s="49"/>
      <c r="T20" s="15"/>
      <c r="U20" s="17"/>
    </row>
    <row r="21" spans="2:21" x14ac:dyDescent="0.25">
      <c r="G21" s="15"/>
      <c r="L21" s="13"/>
      <c r="T21" s="15"/>
      <c r="U21" s="17"/>
    </row>
    <row r="22" spans="2:21" x14ac:dyDescent="0.25">
      <c r="G22" s="15"/>
      <c r="L22" s="13"/>
      <c r="T22" s="15"/>
      <c r="U22" s="17"/>
    </row>
    <row r="25" spans="2:21" x14ac:dyDescent="0.25">
      <c r="G25" s="36"/>
    </row>
  </sheetData>
  <mergeCells count="1">
    <mergeCell ref="F16:H16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L17" sqref="L17"/>
    </sheetView>
  </sheetViews>
  <sheetFormatPr defaultRowHeight="15" x14ac:dyDescent="0.25"/>
  <cols>
    <col min="1" max="1" width="9.140625" style="6"/>
    <col min="2" max="2" width="2.85546875" style="6" customWidth="1"/>
    <col min="3" max="3" width="5.28515625" style="6" customWidth="1"/>
    <col min="4" max="4" width="3.85546875" style="6" customWidth="1"/>
    <col min="5" max="7" width="9.140625" style="6"/>
    <col min="8" max="8" width="32.85546875" style="6" customWidth="1"/>
    <col min="9" max="9" width="11.28515625" style="6" customWidth="1"/>
    <col min="10" max="10" width="11.140625" style="6" customWidth="1"/>
    <col min="11" max="11" width="9.85546875" style="6" customWidth="1"/>
    <col min="12" max="16384" width="9.140625" style="6"/>
  </cols>
  <sheetData>
    <row r="1" spans="1:14" x14ac:dyDescent="0.25">
      <c r="A1" s="7"/>
      <c r="B1" s="7"/>
      <c r="C1" s="23"/>
      <c r="D1" s="23"/>
      <c r="E1" s="23"/>
      <c r="F1" s="23" t="s">
        <v>54</v>
      </c>
      <c r="G1" s="23"/>
      <c r="H1" s="23"/>
      <c r="I1" s="23"/>
      <c r="J1" s="23"/>
      <c r="K1" s="23"/>
      <c r="L1" s="23"/>
      <c r="M1" s="7"/>
      <c r="N1" s="7"/>
    </row>
    <row r="2" spans="1:14" ht="46.5" customHeight="1" x14ac:dyDescent="0.25">
      <c r="A2" s="7"/>
      <c r="B2" s="7"/>
      <c r="C2" s="23" t="s">
        <v>40</v>
      </c>
      <c r="D2" s="23"/>
      <c r="E2" s="23" t="s">
        <v>55</v>
      </c>
      <c r="F2" s="23"/>
      <c r="G2" s="23"/>
      <c r="H2" s="23"/>
      <c r="I2" s="44"/>
      <c r="J2" s="44" t="s">
        <v>56</v>
      </c>
      <c r="K2" s="44"/>
      <c r="L2" s="23"/>
      <c r="M2" s="7"/>
      <c r="N2" s="7"/>
    </row>
    <row r="3" spans="1:14" x14ac:dyDescent="0.25">
      <c r="A3" s="7"/>
      <c r="B3" s="7"/>
      <c r="C3" s="23"/>
      <c r="D3" s="23"/>
      <c r="E3" s="23"/>
      <c r="F3" s="23"/>
      <c r="G3" s="23"/>
      <c r="H3" s="23"/>
      <c r="I3" s="23"/>
      <c r="J3" s="23" t="s">
        <v>36</v>
      </c>
      <c r="K3" s="23"/>
      <c r="L3" s="23"/>
      <c r="M3" s="7"/>
      <c r="N3" s="7"/>
    </row>
    <row r="4" spans="1:14" ht="27.75" customHeight="1" x14ac:dyDescent="0.25">
      <c r="A4" s="7"/>
      <c r="B4" s="7"/>
      <c r="C4" s="7"/>
      <c r="D4" s="7"/>
      <c r="E4" s="83" t="str">
        <f>'Titulny list'!$D$10</f>
        <v>VÝSTAVBA DVOCH NÁJOMNÝCH BYTOVÝCH DOMOV V LEVOČI</v>
      </c>
      <c r="F4" s="83"/>
      <c r="G4" s="83"/>
      <c r="H4" s="83"/>
      <c r="I4" s="83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23" t="s">
        <v>57</v>
      </c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/>
      <c r="B6" s="23" t="s">
        <v>58</v>
      </c>
      <c r="C6" s="24" t="s">
        <v>68</v>
      </c>
      <c r="D6" s="7"/>
      <c r="E6" s="7" t="s">
        <v>59</v>
      </c>
      <c r="F6" s="7"/>
      <c r="G6" s="7"/>
      <c r="H6" s="7"/>
      <c r="I6" s="42"/>
      <c r="J6" s="42"/>
      <c r="K6" s="27"/>
      <c r="L6" s="7"/>
      <c r="M6" s="7"/>
      <c r="N6" s="7"/>
    </row>
    <row r="7" spans="1:14" x14ac:dyDescent="0.25">
      <c r="A7" s="7"/>
      <c r="B7" s="23" t="s">
        <v>58</v>
      </c>
      <c r="C7" s="24" t="s">
        <v>69</v>
      </c>
      <c r="D7" s="7"/>
      <c r="E7" s="7" t="s">
        <v>60</v>
      </c>
      <c r="F7" s="7"/>
      <c r="G7" s="7"/>
      <c r="H7" s="7"/>
      <c r="I7" s="42"/>
      <c r="J7" s="42"/>
      <c r="K7" s="42"/>
      <c r="L7" s="7"/>
      <c r="M7" s="7"/>
      <c r="N7" s="7"/>
    </row>
    <row r="8" spans="1:14" x14ac:dyDescent="0.25">
      <c r="A8" s="7"/>
      <c r="B8" s="23" t="s">
        <v>61</v>
      </c>
      <c r="C8" s="24" t="s">
        <v>68</v>
      </c>
      <c r="D8" s="7"/>
      <c r="E8" s="7" t="s">
        <v>62</v>
      </c>
      <c r="F8" s="7"/>
      <c r="G8" s="7"/>
      <c r="H8" s="7"/>
      <c r="I8" s="42"/>
      <c r="J8" s="42"/>
      <c r="K8" s="27"/>
      <c r="L8" s="7"/>
      <c r="M8" s="7"/>
      <c r="N8" s="7"/>
    </row>
    <row r="9" spans="1:14" x14ac:dyDescent="0.25">
      <c r="A9" s="7"/>
      <c r="B9" s="23" t="s">
        <v>61</v>
      </c>
      <c r="C9" s="24" t="s">
        <v>69</v>
      </c>
      <c r="D9" s="7"/>
      <c r="E9" s="7" t="s">
        <v>63</v>
      </c>
      <c r="F9" s="7"/>
      <c r="G9" s="7"/>
      <c r="H9" s="7"/>
      <c r="I9" s="42"/>
      <c r="J9" s="42"/>
      <c r="K9" s="25"/>
      <c r="L9" s="7"/>
      <c r="M9" s="7"/>
      <c r="N9" s="7"/>
    </row>
    <row r="10" spans="1:14" x14ac:dyDescent="0.25">
      <c r="A10" s="7"/>
      <c r="B10" s="23"/>
      <c r="C10" s="23"/>
      <c r="D10" s="7"/>
      <c r="E10" s="7"/>
      <c r="F10" s="7"/>
      <c r="G10" s="7"/>
      <c r="H10" s="26" t="s">
        <v>70</v>
      </c>
      <c r="I10" s="43"/>
      <c r="J10" s="43"/>
      <c r="K10" s="28"/>
      <c r="L10" s="7"/>
      <c r="M10" s="7"/>
      <c r="N10" s="7"/>
    </row>
    <row r="11" spans="1:14" x14ac:dyDescent="0.25">
      <c r="A11" s="7"/>
      <c r="B11" s="23"/>
      <c r="C11" s="23"/>
      <c r="D11" s="7"/>
      <c r="E11" s="7"/>
      <c r="F11" s="7"/>
      <c r="G11" s="7"/>
      <c r="H11" s="26"/>
      <c r="I11" s="42"/>
      <c r="J11" s="42"/>
      <c r="K11" s="25"/>
      <c r="L11" s="7"/>
      <c r="M11" s="7"/>
      <c r="N11" s="7"/>
    </row>
    <row r="12" spans="1:14" x14ac:dyDescent="0.25">
      <c r="A12" s="7"/>
      <c r="B12" s="23"/>
      <c r="C12" s="23"/>
      <c r="D12" s="7"/>
      <c r="E12" s="23" t="s">
        <v>71</v>
      </c>
      <c r="F12" s="7"/>
      <c r="G12" s="7"/>
      <c r="H12" s="26"/>
      <c r="I12" s="42"/>
      <c r="J12" s="42"/>
      <c r="K12" s="25"/>
      <c r="L12" s="7"/>
      <c r="M12" s="7"/>
      <c r="N12" s="7"/>
    </row>
    <row r="13" spans="1:14" x14ac:dyDescent="0.25">
      <c r="A13" s="7"/>
      <c r="B13" s="23" t="s">
        <v>58</v>
      </c>
      <c r="C13" s="24" t="s">
        <v>72</v>
      </c>
      <c r="D13" s="7"/>
      <c r="E13" s="7" t="s">
        <v>74</v>
      </c>
      <c r="F13" s="7"/>
      <c r="G13" s="7"/>
      <c r="H13" s="26"/>
      <c r="I13" s="42"/>
      <c r="J13" s="42"/>
      <c r="K13" s="42"/>
      <c r="L13" s="7"/>
      <c r="M13" s="7"/>
      <c r="N13" s="7"/>
    </row>
    <row r="14" spans="1:14" x14ac:dyDescent="0.25">
      <c r="A14" s="7"/>
      <c r="B14" s="23" t="s">
        <v>58</v>
      </c>
      <c r="C14" s="24" t="s">
        <v>73</v>
      </c>
      <c r="D14" s="7"/>
      <c r="E14" s="7" t="s">
        <v>75</v>
      </c>
      <c r="F14" s="7"/>
      <c r="G14" s="7"/>
      <c r="H14" s="26"/>
      <c r="I14" s="42"/>
      <c r="J14" s="42"/>
      <c r="K14" s="42"/>
      <c r="L14" s="7"/>
      <c r="M14" s="7"/>
      <c r="N14" s="7"/>
    </row>
    <row r="15" spans="1:14" x14ac:dyDescent="0.25">
      <c r="A15" s="7"/>
      <c r="B15" s="23" t="s">
        <v>61</v>
      </c>
      <c r="C15" s="24" t="s">
        <v>72</v>
      </c>
      <c r="D15" s="7"/>
      <c r="E15" s="7" t="s">
        <v>76</v>
      </c>
      <c r="F15" s="7"/>
      <c r="G15" s="7"/>
      <c r="H15" s="26"/>
      <c r="I15" s="42"/>
      <c r="J15" s="42"/>
      <c r="K15" s="42"/>
      <c r="L15" s="7"/>
      <c r="M15" s="7"/>
      <c r="N15" s="7"/>
    </row>
    <row r="16" spans="1:14" x14ac:dyDescent="0.25">
      <c r="A16" s="7"/>
      <c r="B16" s="23"/>
      <c r="C16" s="23"/>
      <c r="D16" s="7"/>
      <c r="E16" s="7"/>
      <c r="F16" s="7"/>
      <c r="G16" s="7"/>
      <c r="H16" s="26" t="s">
        <v>77</v>
      </c>
      <c r="I16" s="43"/>
      <c r="J16" s="43"/>
      <c r="K16" s="43"/>
      <c r="L16" s="7"/>
      <c r="M16" s="7"/>
      <c r="N16" s="7"/>
    </row>
    <row r="17" spans="1:14" x14ac:dyDescent="0.25">
      <c r="A17" s="7"/>
      <c r="B17" s="23"/>
      <c r="C17" s="23"/>
      <c r="D17" s="7"/>
      <c r="E17" s="23" t="s">
        <v>64</v>
      </c>
      <c r="F17" s="7"/>
      <c r="G17" s="7"/>
      <c r="H17" s="23"/>
      <c r="I17" s="42"/>
      <c r="J17" s="42"/>
      <c r="K17" s="42"/>
      <c r="L17" s="7"/>
      <c r="M17" s="7"/>
      <c r="N17" s="7"/>
    </row>
    <row r="18" spans="1:14" x14ac:dyDescent="0.25">
      <c r="A18" s="7"/>
      <c r="B18" s="37" t="s">
        <v>58</v>
      </c>
      <c r="C18" s="26" t="s">
        <v>65</v>
      </c>
      <c r="D18" s="7"/>
      <c r="E18" s="7" t="s">
        <v>66</v>
      </c>
      <c r="F18" s="7"/>
      <c r="G18" s="7"/>
      <c r="H18" s="7"/>
      <c r="I18" s="42"/>
      <c r="J18" s="42"/>
      <c r="K18" s="42"/>
      <c r="L18" s="7"/>
      <c r="M18" s="7"/>
      <c r="N18" s="7"/>
    </row>
    <row r="19" spans="1:14" x14ac:dyDescent="0.25">
      <c r="A19" s="7"/>
      <c r="B19" s="7"/>
      <c r="C19" s="7"/>
      <c r="D19" s="7"/>
      <c r="E19" s="7"/>
      <c r="F19" s="7"/>
      <c r="G19" s="7"/>
      <c r="H19" s="26" t="s">
        <v>67</v>
      </c>
      <c r="I19" s="43"/>
      <c r="J19" s="43"/>
      <c r="K19" s="43"/>
      <c r="L19" s="7"/>
      <c r="M19" s="7"/>
      <c r="N19" s="7"/>
    </row>
    <row r="20" spans="1:14" x14ac:dyDescent="0.25">
      <c r="A20" s="7"/>
      <c r="B20" s="7"/>
      <c r="C20" s="7"/>
      <c r="D20" s="7"/>
      <c r="E20" s="7"/>
      <c r="F20" s="7"/>
      <c r="G20" s="7"/>
      <c r="H20" s="31"/>
      <c r="I20" s="42"/>
      <c r="J20" s="42"/>
      <c r="K20" s="42"/>
      <c r="L20" s="7"/>
      <c r="M20" s="7"/>
      <c r="N20" s="7"/>
    </row>
    <row r="21" spans="1:14" x14ac:dyDescent="0.25">
      <c r="A21" s="7"/>
      <c r="B21" s="7"/>
      <c r="C21" s="7"/>
      <c r="D21" s="7"/>
      <c r="E21" s="7"/>
      <c r="F21" s="7"/>
      <c r="G21" s="7"/>
      <c r="H21" s="26" t="s">
        <v>126</v>
      </c>
      <c r="I21" s="43"/>
      <c r="J21" s="43"/>
      <c r="K21" s="43"/>
      <c r="L21" s="7"/>
      <c r="M21" s="7"/>
      <c r="N21" s="7"/>
    </row>
    <row r="22" spans="1:14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">
    <mergeCell ref="E4:I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Titulny list</vt:lpstr>
      <vt:lpstr>Montaz</vt:lpstr>
      <vt:lpstr>Material</vt:lpstr>
      <vt:lpstr>rekapitulacia</vt:lpstr>
      <vt:lpstr>Material!OLE_LINK2</vt:lpstr>
      <vt:lpstr>Montaz!OLE_LINK2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</dc:creator>
  <cp:lastModifiedBy>pracovnyHP2</cp:lastModifiedBy>
  <cp:lastPrinted>2019-10-17T14:51:44Z</cp:lastPrinted>
  <dcterms:created xsi:type="dcterms:W3CDTF">2016-02-06T08:44:31Z</dcterms:created>
  <dcterms:modified xsi:type="dcterms:W3CDTF">2019-11-14T13:13:22Z</dcterms:modified>
</cp:coreProperties>
</file>